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KSI 2019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51" i="1"/>
  <c r="G35"/>
  <c r="J27"/>
  <c r="J31"/>
</calcChain>
</file>

<file path=xl/sharedStrings.xml><?xml version="1.0" encoding="utf-8"?>
<sst xmlns="http://schemas.openxmlformats.org/spreadsheetml/2006/main" count="147" uniqueCount="100">
  <si>
    <t>DINAS PENGENDALAIAN PENDUDUK, KELUARGA BERENCANA, PEMBERDAYAAN PEREMPUAN DAN PERLINDUNGAN ANAK</t>
  </si>
  <si>
    <t>KABUPATEN TANAH LAUT</t>
  </si>
  <si>
    <t>NO</t>
  </si>
  <si>
    <t xml:space="preserve">SASARAN STRATEGIS </t>
  </si>
  <si>
    <t xml:space="preserve">INDIKATOR KINERJA </t>
  </si>
  <si>
    <t>TARGET TAHUNAN</t>
  </si>
  <si>
    <t>PROGRAM</t>
  </si>
  <si>
    <t>ANGGARAN PROGRAN (Rp)</t>
  </si>
  <si>
    <t>KEGIATAN</t>
  </si>
  <si>
    <t>ANGGARAN KEGIATAN (RP)</t>
  </si>
  <si>
    <t>OUTPUT KEGIATAN</t>
  </si>
  <si>
    <t>TARGET OUTPUT KEGIATAN PERTRIWULAN</t>
  </si>
  <si>
    <t>Program Keluarga Berencana</t>
  </si>
  <si>
    <t>Pembinaan Keluarga Berencana</t>
  </si>
  <si>
    <t>Jumlah Pelayanan Kontrasepsi kepada peserta KB dan Jumlah Pembinaan Program KB di Kecamatan</t>
  </si>
  <si>
    <t>Triwulan I</t>
  </si>
  <si>
    <t>Triwulan II</t>
  </si>
  <si>
    <t>Triwulan III</t>
  </si>
  <si>
    <t>Triwulan IV</t>
  </si>
  <si>
    <t xml:space="preserve">Mengetahui </t>
  </si>
  <si>
    <t>Advokasi Pelayanan KIE</t>
  </si>
  <si>
    <t>Program Peningkatan Kualitas Hidup dan Perlindungan Perempuan</t>
  </si>
  <si>
    <t>Pembinaan dan Penilaian Lomba Desa P2WKSS</t>
  </si>
  <si>
    <t>Indek Pemberdayaan Gender</t>
  </si>
  <si>
    <t>Jumlah Desa P2WKSS</t>
  </si>
  <si>
    <t>1 Desa</t>
  </si>
  <si>
    <t>Penyebarluasan Informasi Kepada Masyarakat</t>
  </si>
  <si>
    <t>Jumlah Keikutsertaan dalam Pameran</t>
  </si>
  <si>
    <t>1 kali</t>
  </si>
  <si>
    <t>Program Penguatan Kelembagaan Pengarustamaan Gender dan Anak</t>
  </si>
  <si>
    <t>Bimbingan Teknis Penguatan Pemahaman bagi unsur pelaksana Kota Layak Anak (KLA)</t>
  </si>
  <si>
    <t>Peningkatan Kapasitas dan Jaringan Kelembagaan Pemberdayaan Perempuan dan Anak</t>
  </si>
  <si>
    <t>Pengembangan Pusat pelayanan terpadu Pemberdayaan perempuan dan perlindungan Anak ( P2TP2A)</t>
  </si>
  <si>
    <t>Menurunnya Laju Pertumbuhan Penduduk ( LPP)</t>
  </si>
  <si>
    <t>Laju Pertumbuhan Penduduk ( LPP)</t>
  </si>
  <si>
    <t>1,66%</t>
  </si>
  <si>
    <t>Menurunnya Angka Kelahiran (TFR) per WUS(15-49 thn)</t>
  </si>
  <si>
    <t>Total Fertility Rate                ( TFR)</t>
  </si>
  <si>
    <t>2,33%</t>
  </si>
  <si>
    <t>Angka Pemakaian Kontrasepsi/mCPR bagi Perempuan menikah usia 15-49 thn</t>
  </si>
  <si>
    <t>77,76%</t>
  </si>
  <si>
    <t>Menurunnya Kebutuhan ber-KB yang tidak terpenuhi               ( Unmet-Need)</t>
  </si>
  <si>
    <t>Cakupan PUS yang ingin ber-KB tidak terpenuhi ( Unmet-Need)</t>
  </si>
  <si>
    <t>Meningkatnya penyediaan informasi Data Mikro Keluarga di setiap Desa/Kelurahan</t>
  </si>
  <si>
    <t>Cakupan penyediaan informasi data Mikro Keluarga/di setiap Desa/Kelurahan</t>
  </si>
  <si>
    <t>Pembinaan peran serta masyarakat dalam pelayanan KB/KR yang Mandiri</t>
  </si>
  <si>
    <t>Pengelolaan Data dan informasi program KB</t>
  </si>
  <si>
    <t>Terbentuknya Sekolah Siaga Kependudukan ( SSK)</t>
  </si>
  <si>
    <t>Jumlah Kerjasama Penyelenggaraan Pendidikan Formal, non formal dan informal yang melakukan pendidikan kependudukan</t>
  </si>
  <si>
    <t>Pengendalian Penduduk</t>
  </si>
  <si>
    <t>Pembinaan Koalisisi Kependudukan</t>
  </si>
  <si>
    <t>Jumlah Sekolah Siaga Kependudukan (SSK) yang terbentuk</t>
  </si>
  <si>
    <t>2 Sekolah</t>
  </si>
  <si>
    <t>4 Sekolah</t>
  </si>
  <si>
    <t>Meningkatnya Kualitas Hidup Perempuan yang Berkeadilan Gender</t>
  </si>
  <si>
    <t>68,40%</t>
  </si>
  <si>
    <t>Meningkatnya Pemakaian Kontrasepsi mCPR</t>
  </si>
  <si>
    <t>Program kerjasama informasi dengan mas media</t>
  </si>
  <si>
    <t>Program Pembinaan peran serta masyarakat dalam pelayanan KB/KR yang Mandiri</t>
  </si>
  <si>
    <t>Pengelolaan program KB di Masyarakay</t>
  </si>
  <si>
    <t>Pembinaan petugas pengelola program KB dan keluarga Sejahtera</t>
  </si>
  <si>
    <t>Jumlah pembinaan/ /kegiatan pada petugas pengelola KB</t>
  </si>
  <si>
    <t>Meningkatnya pemenuhan dan perlindungan hak-hak Perempuan dan  Anak Korban Tindak kekerasan</t>
  </si>
  <si>
    <t xml:space="preserve"> - Prosentase                                           Perempuan korban kekerasan.                        - Prosentase Anak korban kekerasan</t>
  </si>
  <si>
    <t>Jumlah Peserta Jambore FAD Kabupaten Tanah Laut dan Pendampingan FAD.</t>
  </si>
  <si>
    <t>100 peserta Jambore FAD</t>
  </si>
  <si>
    <t>Penguatan kelembagaan PUG dan Anak</t>
  </si>
  <si>
    <t>Kriteria Nilai Skor KLA</t>
  </si>
  <si>
    <t>Ir. W I Y A N T O. M.Si</t>
  </si>
  <si>
    <t>NIP. 19610313 199003 1 005</t>
  </si>
  <si>
    <t>RENCANA AKSI TAHUN 2019</t>
  </si>
  <si>
    <t>83,60%                           (53.679 / 64.208x100)</t>
  </si>
  <si>
    <t xml:space="preserve"> 1 x Pembinaan  </t>
  </si>
  <si>
    <t xml:space="preserve">1 x Pembinaan    </t>
  </si>
  <si>
    <t xml:space="preserve">1 x Pembinaan     </t>
  </si>
  <si>
    <t>1 x Pembinaan     100%</t>
  </si>
  <si>
    <t>65,96%</t>
  </si>
  <si>
    <t>Nilai skor KLA 551</t>
  </si>
  <si>
    <t>Meningkatnya Akuntabilitas Kinerja pemerintahan dan  Reformasi pelayanan publik</t>
  </si>
  <si>
    <t xml:space="preserve">    Indeks Kepuasan Masyarakat ( IKM)                 - Nilai  hasil   SAKIP</t>
  </si>
  <si>
    <t>Program Pelayanan Administrasi Perkantoran</t>
  </si>
  <si>
    <t>779.998.129</t>
  </si>
  <si>
    <t>Penyediaan jasa bahan, peralatan dan perlengkapan perkantoran</t>
  </si>
  <si>
    <t>Tahun 2019</t>
  </si>
  <si>
    <t>IKM ( Skor 91,26%)                                                                                                                          Nilai SAKIP 70,40 (BB)</t>
  </si>
  <si>
    <t>Pelaihari,   10  Februari   2020</t>
  </si>
  <si>
    <t>6 Sekolah</t>
  </si>
  <si>
    <t xml:space="preserve"> 1 x Pembinaan               8,12%     (5.214/64.208*100)</t>
  </si>
  <si>
    <t>24   Peserta</t>
  </si>
  <si>
    <t>12 Peserta</t>
  </si>
  <si>
    <t>31 Peserta</t>
  </si>
  <si>
    <t>16 Peserta</t>
  </si>
  <si>
    <r>
      <rPr>
        <b/>
        <sz val="12"/>
        <rFont val="Arial"/>
        <family val="2"/>
      </rPr>
      <t>1,21%</t>
    </r>
    <r>
      <rPr>
        <sz val="12"/>
        <rFont val="Arial"/>
        <family val="2"/>
      </rPr>
      <t xml:space="preserve"> (349.826 / 347.893 *%)</t>
    </r>
  </si>
  <si>
    <r>
      <rPr>
        <b/>
        <sz val="12"/>
        <color theme="1"/>
        <rFont val="Arial"/>
        <family val="2"/>
      </rPr>
      <t>1,32 %</t>
    </r>
    <r>
      <rPr>
        <sz val="12"/>
        <color theme="1"/>
        <rFont val="Arial"/>
        <family val="2"/>
      </rPr>
      <t xml:space="preserve"> ( 2.227/167.571x100)</t>
    </r>
  </si>
  <si>
    <r>
      <rPr>
        <b/>
        <sz val="12"/>
        <color theme="1"/>
        <rFont val="Arial"/>
        <family val="2"/>
      </rPr>
      <t>2,99 %</t>
    </r>
    <r>
      <rPr>
        <sz val="12"/>
        <color theme="1"/>
        <rFont val="Arial"/>
        <family val="2"/>
      </rPr>
      <t xml:space="preserve"> ( 2.227/167.571*%x5x0,45)</t>
    </r>
  </si>
  <si>
    <r>
      <t xml:space="preserve">            </t>
    </r>
    <r>
      <rPr>
        <b/>
        <sz val="12"/>
        <color theme="1"/>
        <rFont val="Arial"/>
        <family val="2"/>
      </rPr>
      <t>2,99 %</t>
    </r>
    <r>
      <rPr>
        <sz val="12"/>
        <color theme="1"/>
        <rFont val="Arial"/>
        <family val="2"/>
      </rPr>
      <t xml:space="preserve">                                                    ( 2.227/167.5718*%x5x0,45)</t>
    </r>
  </si>
  <si>
    <r>
      <t xml:space="preserve">Pemasangan Implant=219 Aks,Pemasangan IUD,=9  Pelepasan Implant =108 Aks, Pelepasan IUD= 25 Aks, MOW=12 aks ,MOP=0                                                                                                      </t>
    </r>
    <r>
      <rPr>
        <b/>
        <sz val="12"/>
        <rFont val="Arial"/>
        <family val="2"/>
      </rPr>
      <t xml:space="preserve">      (82,59%) (52.279/63.295x100)</t>
    </r>
  </si>
  <si>
    <r>
      <t xml:space="preserve">Pemasangan Implant=436 Aks,Pemasangan IUD,=11  Pelepasan Implant =227 Aks, Pelepasan IUD= 4 Aks, MOW=25 aks ,MOP=2 aks               </t>
    </r>
    <r>
      <rPr>
        <b/>
        <sz val="12"/>
        <color theme="1"/>
        <rFont val="Arial"/>
        <family val="2"/>
      </rPr>
      <t>82,34%(51.795/62.901x100)</t>
    </r>
  </si>
  <si>
    <r>
      <t xml:space="preserve">Pemasangan Implant=490Aks, Pemasangan IUD,=32  Pelepasan Implant =235 Aks, Pelepasan IUD= 4 Aks, MOW=52 aks ,MOP=2 aks                  </t>
    </r>
    <r>
      <rPr>
        <b/>
        <sz val="12"/>
        <color theme="1"/>
        <rFont val="Arial"/>
        <family val="2"/>
      </rPr>
      <t>82,72 (52.621/63.611x100)</t>
    </r>
  </si>
  <si>
    <t>Kepala Dinas P2KBP3A  Kab. Tanah Laut,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</si>
</sst>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9" fontId="5" fillId="0" borderId="2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9" fontId="4" fillId="0" borderId="0" xfId="1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9" fontId="4" fillId="0" borderId="15" xfId="1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/>
    <xf numFmtId="0" fontId="4" fillId="0" borderId="7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3" borderId="6" xfId="0" applyFont="1" applyFill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9" fontId="4" fillId="0" borderId="9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9" fontId="4" fillId="0" borderId="6" xfId="1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right" vertical="top" wrapText="1"/>
    </xf>
    <xf numFmtId="164" fontId="4" fillId="0" borderId="5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right" vertical="top" wrapText="1"/>
    </xf>
    <xf numFmtId="0" fontId="4" fillId="0" borderId="18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righ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164" fontId="4" fillId="0" borderId="14" xfId="0" applyNumberFormat="1" applyFont="1" applyBorder="1" applyAlignment="1">
      <alignment horizontal="right" vertical="top" wrapText="1"/>
    </xf>
    <xf numFmtId="164" fontId="4" fillId="0" borderId="15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right" vertical="top" wrapText="1"/>
    </xf>
    <xf numFmtId="9" fontId="4" fillId="0" borderId="9" xfId="1" applyNumberFormat="1" applyFont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left" vertical="top" wrapText="1"/>
    </xf>
    <xf numFmtId="164" fontId="4" fillId="2" borderId="20" xfId="0" applyNumberFormat="1" applyFont="1" applyFill="1" applyBorder="1" applyAlignment="1">
      <alignment horizontal="right" vertical="top" wrapText="1"/>
    </xf>
    <xf numFmtId="164" fontId="4" fillId="0" borderId="20" xfId="0" applyNumberFormat="1" applyFont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9" fontId="4" fillId="0" borderId="23" xfId="1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right" vertical="top" wrapText="1"/>
    </xf>
    <xf numFmtId="0" fontId="8" fillId="0" borderId="9" xfId="0" applyFont="1" applyBorder="1"/>
    <xf numFmtId="0" fontId="8" fillId="0" borderId="12" xfId="0" applyFont="1" applyBorder="1"/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/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7" zoomScale="78" zoomScaleNormal="78" workbookViewId="0">
      <selection activeCell="O15" sqref="O15"/>
    </sheetView>
  </sheetViews>
  <sheetFormatPr defaultRowHeight="15"/>
  <cols>
    <col min="1" max="1" width="7.140625" customWidth="1"/>
    <col min="2" max="2" width="26" customWidth="1"/>
    <col min="3" max="3" width="20.85546875" customWidth="1"/>
    <col min="4" max="4" width="12.28515625" customWidth="1"/>
    <col min="5" max="5" width="3.5703125" customWidth="1"/>
    <col min="6" max="6" width="21.28515625" customWidth="1"/>
    <col min="7" max="7" width="14.28515625" customWidth="1"/>
    <col min="8" max="8" width="3.5703125" customWidth="1"/>
    <col min="9" max="9" width="23.7109375" customWidth="1"/>
    <col min="10" max="10" width="14.7109375" customWidth="1"/>
    <col min="11" max="11" width="20" customWidth="1"/>
    <col min="12" max="12" width="12" customWidth="1"/>
    <col min="13" max="13" width="27.5703125" customWidth="1"/>
  </cols>
  <sheetData>
    <row r="1" spans="1:13" s="1" customForma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1" customForma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4.5" customHeight="1"/>
    <row r="5" spans="1:13" s="5" customFormat="1" ht="43.5" customHeight="1">
      <c r="A5" s="2" t="s">
        <v>2</v>
      </c>
      <c r="B5" s="3" t="s">
        <v>3</v>
      </c>
      <c r="C5" s="4" t="s">
        <v>4</v>
      </c>
      <c r="D5" s="3" t="s">
        <v>5</v>
      </c>
      <c r="E5" s="4"/>
      <c r="F5" s="4" t="s">
        <v>6</v>
      </c>
      <c r="G5" s="3" t="s">
        <v>7</v>
      </c>
      <c r="H5" s="4"/>
      <c r="I5" s="4" t="s">
        <v>8</v>
      </c>
      <c r="J5" s="3" t="s">
        <v>9</v>
      </c>
      <c r="K5" s="4" t="s">
        <v>10</v>
      </c>
      <c r="L5" s="8" t="s">
        <v>11</v>
      </c>
      <c r="M5" s="9"/>
    </row>
    <row r="6" spans="1:13" s="5" customFormat="1" ht="12.75">
      <c r="A6" s="2">
        <v>1</v>
      </c>
      <c r="B6" s="3">
        <v>2</v>
      </c>
      <c r="C6" s="4">
        <v>3</v>
      </c>
      <c r="D6" s="3">
        <v>4</v>
      </c>
      <c r="E6" s="4"/>
      <c r="F6" s="4">
        <v>5</v>
      </c>
      <c r="G6" s="3">
        <v>6</v>
      </c>
      <c r="H6" s="4"/>
      <c r="I6" s="6">
        <v>7</v>
      </c>
      <c r="J6" s="3">
        <v>8</v>
      </c>
      <c r="K6" s="4">
        <v>9</v>
      </c>
      <c r="L6" s="8">
        <v>10</v>
      </c>
      <c r="M6" s="9"/>
    </row>
    <row r="7" spans="1:13" s="5" customFormat="1" ht="80.25" customHeight="1">
      <c r="A7" s="10">
        <v>1</v>
      </c>
      <c r="B7" s="11" t="s">
        <v>33</v>
      </c>
      <c r="C7" s="11" t="s">
        <v>34</v>
      </c>
      <c r="D7" s="12" t="s">
        <v>35</v>
      </c>
      <c r="E7" s="13">
        <v>1</v>
      </c>
      <c r="F7" s="14" t="s">
        <v>12</v>
      </c>
      <c r="G7" s="15">
        <v>408242250</v>
      </c>
      <c r="H7" s="13">
        <v>1</v>
      </c>
      <c r="I7" s="14" t="s">
        <v>13</v>
      </c>
      <c r="J7" s="16">
        <v>370742250</v>
      </c>
      <c r="K7" s="11" t="s">
        <v>14</v>
      </c>
      <c r="L7" s="17" t="s">
        <v>15</v>
      </c>
      <c r="M7" s="18">
        <v>0</v>
      </c>
    </row>
    <row r="8" spans="1:13" s="5" customFormat="1" ht="30" customHeight="1">
      <c r="A8" s="19"/>
      <c r="B8" s="20"/>
      <c r="C8" s="21"/>
      <c r="D8" s="22"/>
      <c r="E8" s="23"/>
      <c r="F8" s="21"/>
      <c r="G8" s="24"/>
      <c r="H8" s="21"/>
      <c r="I8" s="21"/>
      <c r="J8" s="25"/>
      <c r="K8" s="26"/>
      <c r="L8" s="139" t="s">
        <v>16</v>
      </c>
      <c r="M8" s="27">
        <v>0</v>
      </c>
    </row>
    <row r="9" spans="1:13" s="5" customFormat="1" ht="30" customHeight="1">
      <c r="A9" s="28"/>
      <c r="B9" s="29"/>
      <c r="C9" s="21"/>
      <c r="D9" s="22"/>
      <c r="E9" s="30"/>
      <c r="F9" s="21"/>
      <c r="G9" s="31"/>
      <c r="H9" s="21"/>
      <c r="I9" s="21"/>
      <c r="J9" s="32"/>
      <c r="K9" s="26"/>
      <c r="L9" s="139" t="s">
        <v>17</v>
      </c>
      <c r="M9" s="27">
        <v>0</v>
      </c>
    </row>
    <row r="10" spans="1:13" s="5" customFormat="1" ht="31.5" customHeight="1">
      <c r="A10" s="33"/>
      <c r="B10" s="34"/>
      <c r="C10" s="35"/>
      <c r="D10" s="36"/>
      <c r="E10" s="37"/>
      <c r="F10" s="35"/>
      <c r="G10" s="38"/>
      <c r="H10" s="35"/>
      <c r="I10" s="35"/>
      <c r="J10" s="39"/>
      <c r="K10" s="40"/>
      <c r="L10" s="41" t="s">
        <v>18</v>
      </c>
      <c r="M10" s="42" t="s">
        <v>92</v>
      </c>
    </row>
    <row r="11" spans="1:13" s="5" customFormat="1" ht="45.75" customHeight="1">
      <c r="A11" s="43">
        <v>2</v>
      </c>
      <c r="B11" s="34" t="s">
        <v>36</v>
      </c>
      <c r="C11" s="34" t="s">
        <v>37</v>
      </c>
      <c r="D11" s="44" t="s">
        <v>38</v>
      </c>
      <c r="E11" s="37"/>
      <c r="F11" s="40" t="s">
        <v>12</v>
      </c>
      <c r="G11" s="38">
        <v>0</v>
      </c>
      <c r="H11" s="37">
        <v>2</v>
      </c>
      <c r="I11" s="14" t="s">
        <v>20</v>
      </c>
      <c r="J11" s="38">
        <v>37500000</v>
      </c>
      <c r="K11" s="43"/>
      <c r="L11" s="17" t="s">
        <v>15</v>
      </c>
      <c r="M11" s="45">
        <v>0</v>
      </c>
    </row>
    <row r="12" spans="1:13" s="5" customFormat="1" ht="34.5" customHeight="1">
      <c r="A12" s="46"/>
      <c r="B12" s="29"/>
      <c r="C12" s="29"/>
      <c r="D12" s="46"/>
      <c r="E12" s="30"/>
      <c r="F12" s="26"/>
      <c r="G12" s="31"/>
      <c r="H12" s="30"/>
      <c r="I12" s="47"/>
      <c r="J12" s="24"/>
      <c r="K12" s="46"/>
      <c r="L12" s="48" t="s">
        <v>16</v>
      </c>
      <c r="M12" s="49" t="s">
        <v>93</v>
      </c>
    </row>
    <row r="13" spans="1:13" s="5" customFormat="1" ht="25.5" customHeight="1">
      <c r="A13" s="46"/>
      <c r="B13" s="29"/>
      <c r="C13" s="29"/>
      <c r="D13" s="46"/>
      <c r="E13" s="30"/>
      <c r="F13" s="26"/>
      <c r="G13" s="31"/>
      <c r="H13" s="30"/>
      <c r="I13" s="21"/>
      <c r="J13" s="31"/>
      <c r="K13" s="46"/>
      <c r="L13" s="134" t="s">
        <v>17</v>
      </c>
      <c r="M13" s="49" t="s">
        <v>94</v>
      </c>
    </row>
    <row r="14" spans="1:13" s="5" customFormat="1" ht="28.5" customHeight="1">
      <c r="A14" s="43"/>
      <c r="B14" s="34"/>
      <c r="C14" s="34"/>
      <c r="D14" s="43"/>
      <c r="E14" s="37"/>
      <c r="F14" s="40"/>
      <c r="G14" s="38"/>
      <c r="H14" s="37"/>
      <c r="I14" s="40"/>
      <c r="J14" s="38"/>
      <c r="K14" s="43"/>
      <c r="L14" s="126" t="s">
        <v>18</v>
      </c>
      <c r="M14" s="50" t="s">
        <v>95</v>
      </c>
    </row>
    <row r="15" spans="1:13" s="5" customFormat="1" ht="93" customHeight="1">
      <c r="A15" s="51">
        <v>3</v>
      </c>
      <c r="B15" s="52" t="s">
        <v>56</v>
      </c>
      <c r="C15" s="11" t="s">
        <v>39</v>
      </c>
      <c r="D15" s="53" t="s">
        <v>40</v>
      </c>
      <c r="E15" s="13">
        <v>2</v>
      </c>
      <c r="F15" s="14" t="s">
        <v>58</v>
      </c>
      <c r="G15" s="15">
        <v>843860600</v>
      </c>
      <c r="H15" s="13">
        <v>3</v>
      </c>
      <c r="I15" s="14" t="s">
        <v>59</v>
      </c>
      <c r="J15" s="15">
        <v>22423600</v>
      </c>
      <c r="K15" s="11" t="s">
        <v>14</v>
      </c>
      <c r="L15" s="135" t="s">
        <v>15</v>
      </c>
      <c r="M15" s="54" t="s">
        <v>96</v>
      </c>
    </row>
    <row r="16" spans="1:13" s="5" customFormat="1" ht="81.75" customHeight="1">
      <c r="A16" s="51"/>
      <c r="B16" s="55"/>
      <c r="C16" s="11"/>
      <c r="D16" s="56"/>
      <c r="E16" s="13"/>
      <c r="F16" s="14"/>
      <c r="G16" s="57"/>
      <c r="H16" s="13"/>
      <c r="I16" s="58"/>
      <c r="J16" s="59"/>
      <c r="K16" s="51"/>
      <c r="L16" s="99" t="s">
        <v>16</v>
      </c>
      <c r="M16" s="60" t="s">
        <v>97</v>
      </c>
    </row>
    <row r="17" spans="1:13" s="5" customFormat="1" ht="81.75" customHeight="1">
      <c r="A17" s="51"/>
      <c r="B17" s="55"/>
      <c r="C17" s="11"/>
      <c r="D17" s="56"/>
      <c r="E17" s="13"/>
      <c r="F17" s="14"/>
      <c r="G17" s="57"/>
      <c r="H17" s="13"/>
      <c r="I17" s="61"/>
      <c r="J17" s="59"/>
      <c r="K17" s="51"/>
      <c r="L17" s="99" t="s">
        <v>17</v>
      </c>
      <c r="M17" s="60" t="s">
        <v>98</v>
      </c>
    </row>
    <row r="18" spans="1:13" s="5" customFormat="1" ht="30" customHeight="1">
      <c r="A18" s="51"/>
      <c r="B18" s="55"/>
      <c r="C18" s="11"/>
      <c r="D18" s="13"/>
      <c r="E18" s="37"/>
      <c r="F18" s="40"/>
      <c r="G18" s="62"/>
      <c r="H18" s="37"/>
      <c r="I18" s="40"/>
      <c r="J18" s="14"/>
      <c r="K18" s="11"/>
      <c r="L18" s="126" t="s">
        <v>18</v>
      </c>
      <c r="M18" s="63" t="s">
        <v>71</v>
      </c>
    </row>
    <row r="19" spans="1:13" s="5" customFormat="1" ht="78.75" customHeight="1">
      <c r="A19" s="43">
        <v>4</v>
      </c>
      <c r="B19" s="34" t="s">
        <v>41</v>
      </c>
      <c r="C19" s="34" t="s">
        <v>42</v>
      </c>
      <c r="D19" s="64">
        <v>0.09</v>
      </c>
      <c r="E19" s="37"/>
      <c r="F19" s="14" t="s">
        <v>58</v>
      </c>
      <c r="G19" s="38">
        <v>0</v>
      </c>
      <c r="H19" s="37">
        <v>4</v>
      </c>
      <c r="I19" s="40" t="s">
        <v>60</v>
      </c>
      <c r="J19" s="65">
        <v>742315800</v>
      </c>
      <c r="K19" s="66" t="s">
        <v>61</v>
      </c>
      <c r="L19" s="134" t="s">
        <v>15</v>
      </c>
      <c r="M19" s="53" t="s">
        <v>72</v>
      </c>
    </row>
    <row r="20" spans="1:13" s="5" customFormat="1" ht="22.5" customHeight="1">
      <c r="A20" s="46"/>
      <c r="B20" s="29"/>
      <c r="C20" s="30"/>
      <c r="D20" s="67"/>
      <c r="E20" s="30"/>
      <c r="F20" s="26"/>
      <c r="G20" s="68"/>
      <c r="H20" s="30"/>
      <c r="I20" s="69"/>
      <c r="J20" s="68"/>
      <c r="K20" s="46"/>
      <c r="L20" s="134" t="s">
        <v>16</v>
      </c>
      <c r="M20" s="53" t="s">
        <v>73</v>
      </c>
    </row>
    <row r="21" spans="1:13" s="5" customFormat="1" ht="27.75" customHeight="1">
      <c r="A21" s="46"/>
      <c r="B21" s="29"/>
      <c r="C21" s="30"/>
      <c r="D21" s="67"/>
      <c r="E21" s="30"/>
      <c r="F21" s="40"/>
      <c r="G21" s="68"/>
      <c r="H21" s="30"/>
      <c r="I21" s="70"/>
      <c r="J21" s="68"/>
      <c r="K21" s="46"/>
      <c r="L21" s="134" t="s">
        <v>17</v>
      </c>
      <c r="M21" s="71" t="s">
        <v>74</v>
      </c>
    </row>
    <row r="22" spans="1:13" s="5" customFormat="1" ht="29.25" customHeight="1">
      <c r="A22" s="51"/>
      <c r="B22" s="11"/>
      <c r="C22" s="11"/>
      <c r="D22" s="72"/>
      <c r="E22" s="13"/>
      <c r="F22" s="62"/>
      <c r="G22" s="59"/>
      <c r="H22" s="13"/>
      <c r="I22" s="62"/>
      <c r="J22" s="59"/>
      <c r="K22" s="51"/>
      <c r="L22" s="126" t="s">
        <v>18</v>
      </c>
      <c r="M22" s="73" t="s">
        <v>87</v>
      </c>
    </row>
    <row r="23" spans="1:13" s="5" customFormat="1" ht="20.25" customHeight="1">
      <c r="A23" s="74">
        <v>5</v>
      </c>
      <c r="B23" s="75" t="s">
        <v>43</v>
      </c>
      <c r="C23" s="76" t="s">
        <v>44</v>
      </c>
      <c r="D23" s="77">
        <v>1</v>
      </c>
      <c r="E23" s="78">
        <v>3</v>
      </c>
      <c r="F23" s="79" t="s">
        <v>45</v>
      </c>
      <c r="G23" s="80">
        <v>843860600</v>
      </c>
      <c r="H23" s="78">
        <v>1</v>
      </c>
      <c r="I23" s="26"/>
      <c r="J23" s="81">
        <v>32000000</v>
      </c>
      <c r="K23" s="75"/>
      <c r="L23" s="134" t="s">
        <v>15</v>
      </c>
      <c r="M23" s="53" t="s">
        <v>72</v>
      </c>
    </row>
    <row r="24" spans="1:13" s="5" customFormat="1" ht="31.5" customHeight="1">
      <c r="A24" s="82"/>
      <c r="B24" s="83"/>
      <c r="C24" s="84"/>
      <c r="D24" s="82"/>
      <c r="E24" s="85"/>
      <c r="F24" s="79"/>
      <c r="G24" s="86"/>
      <c r="H24" s="85"/>
      <c r="I24" s="87" t="s">
        <v>46</v>
      </c>
      <c r="J24" s="88"/>
      <c r="K24" s="83"/>
      <c r="L24" s="134" t="s">
        <v>16</v>
      </c>
      <c r="M24" s="53" t="s">
        <v>73</v>
      </c>
    </row>
    <row r="25" spans="1:13" s="5" customFormat="1" ht="25.5" customHeight="1">
      <c r="A25" s="82"/>
      <c r="B25" s="83"/>
      <c r="C25" s="84"/>
      <c r="D25" s="82"/>
      <c r="E25" s="85"/>
      <c r="F25" s="79"/>
      <c r="G25" s="86"/>
      <c r="H25" s="85"/>
      <c r="I25" s="26"/>
      <c r="J25" s="88"/>
      <c r="K25" s="83"/>
      <c r="L25" s="134" t="s">
        <v>17</v>
      </c>
      <c r="M25" s="71" t="s">
        <v>74</v>
      </c>
    </row>
    <row r="26" spans="1:13" s="5" customFormat="1" ht="16.5" customHeight="1">
      <c r="A26" s="89"/>
      <c r="B26" s="90"/>
      <c r="C26" s="91"/>
      <c r="D26" s="89"/>
      <c r="E26" s="92"/>
      <c r="F26" s="93"/>
      <c r="G26" s="94"/>
      <c r="H26" s="92"/>
      <c r="I26" s="40"/>
      <c r="J26" s="95"/>
      <c r="K26" s="90"/>
      <c r="L26" s="125" t="s">
        <v>18</v>
      </c>
      <c r="M26" s="71" t="s">
        <v>75</v>
      </c>
    </row>
    <row r="27" spans="1:13" s="5" customFormat="1" ht="42" customHeight="1">
      <c r="A27" s="74">
        <v>6</v>
      </c>
      <c r="B27" s="60" t="s">
        <v>47</v>
      </c>
      <c r="C27" s="75" t="s">
        <v>48</v>
      </c>
      <c r="D27" s="74">
        <v>11</v>
      </c>
      <c r="E27" s="78">
        <v>4</v>
      </c>
      <c r="F27" s="96" t="s">
        <v>49</v>
      </c>
      <c r="G27" s="97">
        <v>55972000</v>
      </c>
      <c r="H27" s="78">
        <v>1</v>
      </c>
      <c r="I27" s="87" t="s">
        <v>50</v>
      </c>
      <c r="J27" s="98">
        <f>G27</f>
        <v>55972000</v>
      </c>
      <c r="K27" s="20" t="s">
        <v>51</v>
      </c>
      <c r="L27" s="19" t="s">
        <v>15</v>
      </c>
      <c r="M27" s="99">
        <v>0</v>
      </c>
    </row>
    <row r="28" spans="1:13" s="5" customFormat="1" ht="33.75" customHeight="1">
      <c r="A28" s="82"/>
      <c r="B28" s="100"/>
      <c r="C28" s="83"/>
      <c r="D28" s="82"/>
      <c r="E28" s="85"/>
      <c r="F28" s="79"/>
      <c r="G28" s="101"/>
      <c r="H28" s="85"/>
      <c r="I28" s="87"/>
      <c r="J28" s="102"/>
      <c r="K28" s="29"/>
      <c r="L28" s="19" t="s">
        <v>16</v>
      </c>
      <c r="M28" s="99" t="s">
        <v>52</v>
      </c>
    </row>
    <row r="29" spans="1:13" s="5" customFormat="1" ht="16.5" customHeight="1">
      <c r="A29" s="82"/>
      <c r="B29" s="100"/>
      <c r="C29" s="83"/>
      <c r="D29" s="82"/>
      <c r="E29" s="85"/>
      <c r="F29" s="79"/>
      <c r="G29" s="101"/>
      <c r="H29" s="85"/>
      <c r="I29" s="26"/>
      <c r="J29" s="102"/>
      <c r="K29" s="29"/>
      <c r="L29" s="19" t="s">
        <v>17</v>
      </c>
      <c r="M29" s="99" t="s">
        <v>53</v>
      </c>
    </row>
    <row r="30" spans="1:13" s="5" customFormat="1" ht="18" customHeight="1">
      <c r="A30" s="89"/>
      <c r="B30" s="66"/>
      <c r="C30" s="90"/>
      <c r="D30" s="89"/>
      <c r="E30" s="92"/>
      <c r="F30" s="93"/>
      <c r="G30" s="103"/>
      <c r="H30" s="92"/>
      <c r="I30" s="40"/>
      <c r="J30" s="104"/>
      <c r="K30" s="66"/>
      <c r="L30" s="19" t="s">
        <v>18</v>
      </c>
      <c r="M30" s="99" t="s">
        <v>86</v>
      </c>
    </row>
    <row r="31" spans="1:13" s="5" customFormat="1" ht="30" customHeight="1">
      <c r="A31" s="82">
        <v>7</v>
      </c>
      <c r="B31" s="83" t="s">
        <v>54</v>
      </c>
      <c r="C31" s="84" t="s">
        <v>23</v>
      </c>
      <c r="D31" s="105" t="s">
        <v>55</v>
      </c>
      <c r="E31" s="85">
        <v>5</v>
      </c>
      <c r="F31" s="79" t="s">
        <v>21</v>
      </c>
      <c r="G31" s="106">
        <v>81427600</v>
      </c>
      <c r="H31" s="85">
        <v>1</v>
      </c>
      <c r="I31" s="79" t="s">
        <v>22</v>
      </c>
      <c r="J31" s="88">
        <f>G31</f>
        <v>81427600</v>
      </c>
      <c r="K31" s="83" t="s">
        <v>24</v>
      </c>
      <c r="L31" s="19" t="s">
        <v>15</v>
      </c>
      <c r="M31" s="99" t="s">
        <v>25</v>
      </c>
    </row>
    <row r="32" spans="1:13" s="5" customFormat="1" ht="27" customHeight="1">
      <c r="A32" s="82"/>
      <c r="B32" s="83"/>
      <c r="C32" s="84"/>
      <c r="D32" s="82"/>
      <c r="E32" s="85"/>
      <c r="F32" s="79"/>
      <c r="G32" s="106"/>
      <c r="H32" s="85"/>
      <c r="I32" s="79"/>
      <c r="J32" s="88"/>
      <c r="K32" s="83"/>
      <c r="L32" s="19" t="s">
        <v>16</v>
      </c>
      <c r="M32" s="99">
        <v>0</v>
      </c>
    </row>
    <row r="33" spans="1:13" s="5" customFormat="1" ht="30">
      <c r="A33" s="82"/>
      <c r="B33" s="83"/>
      <c r="C33" s="84"/>
      <c r="D33" s="82"/>
      <c r="E33" s="85"/>
      <c r="F33" s="79"/>
      <c r="G33" s="106"/>
      <c r="H33" s="85"/>
      <c r="I33" s="79"/>
      <c r="J33" s="88"/>
      <c r="K33" s="83"/>
      <c r="L33" s="19" t="s">
        <v>17</v>
      </c>
      <c r="M33" s="99">
        <v>0</v>
      </c>
    </row>
    <row r="34" spans="1:13" s="5" customFormat="1" ht="24.75" customHeight="1">
      <c r="A34" s="107"/>
      <c r="B34" s="108"/>
      <c r="C34" s="109"/>
      <c r="D34" s="107"/>
      <c r="E34" s="110"/>
      <c r="F34" s="111"/>
      <c r="G34" s="112"/>
      <c r="H34" s="110"/>
      <c r="I34" s="79"/>
      <c r="J34" s="113"/>
      <c r="K34" s="108"/>
      <c r="L34" s="136" t="s">
        <v>18</v>
      </c>
      <c r="M34" s="63" t="s">
        <v>76</v>
      </c>
    </row>
    <row r="35" spans="1:13" s="5" customFormat="1" ht="30.75" customHeight="1">
      <c r="A35" s="114"/>
      <c r="B35" s="115"/>
      <c r="C35" s="116"/>
      <c r="D35" s="117"/>
      <c r="E35" s="118">
        <v>6</v>
      </c>
      <c r="F35" s="119" t="s">
        <v>57</v>
      </c>
      <c r="G35" s="120">
        <f>J35</f>
        <v>15000000</v>
      </c>
      <c r="H35" s="118">
        <v>2</v>
      </c>
      <c r="I35" s="79" t="s">
        <v>26</v>
      </c>
      <c r="J35" s="120">
        <v>15000000</v>
      </c>
      <c r="K35" s="115" t="s">
        <v>27</v>
      </c>
      <c r="L35" s="19" t="s">
        <v>15</v>
      </c>
      <c r="M35" s="99">
        <v>0</v>
      </c>
    </row>
    <row r="36" spans="1:13" s="5" customFormat="1" ht="21.75" customHeight="1">
      <c r="A36" s="82"/>
      <c r="B36" s="83"/>
      <c r="C36" s="84"/>
      <c r="D36" s="82"/>
      <c r="E36" s="85"/>
      <c r="F36" s="79"/>
      <c r="G36" s="88"/>
      <c r="H36" s="85"/>
      <c r="I36" s="79"/>
      <c r="J36" s="88"/>
      <c r="K36" s="83"/>
      <c r="L36" s="19" t="s">
        <v>16</v>
      </c>
      <c r="M36" s="99">
        <v>0</v>
      </c>
    </row>
    <row r="37" spans="1:13" s="5" customFormat="1" ht="30">
      <c r="A37" s="82"/>
      <c r="B37" s="83"/>
      <c r="C37" s="84"/>
      <c r="D37" s="82"/>
      <c r="E37" s="85"/>
      <c r="F37" s="79"/>
      <c r="G37" s="88"/>
      <c r="H37" s="85"/>
      <c r="I37" s="79"/>
      <c r="J37" s="88"/>
      <c r="K37" s="83"/>
      <c r="L37" s="19" t="s">
        <v>17</v>
      </c>
      <c r="M37" s="99">
        <v>0</v>
      </c>
    </row>
    <row r="38" spans="1:13" s="5" customFormat="1" ht="19.5" customHeight="1">
      <c r="A38" s="89"/>
      <c r="B38" s="90"/>
      <c r="C38" s="91"/>
      <c r="D38" s="89"/>
      <c r="E38" s="92"/>
      <c r="F38" s="93"/>
      <c r="G38" s="95"/>
      <c r="H38" s="92"/>
      <c r="I38" s="93"/>
      <c r="J38" s="95"/>
      <c r="K38" s="90"/>
      <c r="L38" s="19" t="s">
        <v>18</v>
      </c>
      <c r="M38" s="99" t="s">
        <v>28</v>
      </c>
    </row>
    <row r="39" spans="1:13" s="5" customFormat="1" ht="24" customHeight="1">
      <c r="A39" s="74">
        <v>8</v>
      </c>
      <c r="B39" s="75" t="s">
        <v>62</v>
      </c>
      <c r="C39" s="76" t="s">
        <v>63</v>
      </c>
      <c r="D39" s="77">
        <v>1</v>
      </c>
      <c r="E39" s="78">
        <v>7</v>
      </c>
      <c r="F39" s="96" t="s">
        <v>29</v>
      </c>
      <c r="G39" s="81">
        <v>263621913</v>
      </c>
      <c r="H39" s="78">
        <v>1</v>
      </c>
      <c r="I39" s="96" t="s">
        <v>32</v>
      </c>
      <c r="J39" s="81">
        <v>145690463</v>
      </c>
      <c r="K39" s="75" t="s">
        <v>30</v>
      </c>
      <c r="L39" s="19" t="s">
        <v>15</v>
      </c>
      <c r="M39" s="99" t="s">
        <v>88</v>
      </c>
    </row>
    <row r="40" spans="1:13" s="5" customFormat="1" ht="21.75" customHeight="1">
      <c r="A40" s="121"/>
      <c r="B40" s="83"/>
      <c r="C40" s="84"/>
      <c r="D40" s="82"/>
      <c r="E40" s="85"/>
      <c r="F40" s="79"/>
      <c r="G40" s="88"/>
      <c r="H40" s="85"/>
      <c r="I40" s="79"/>
      <c r="J40" s="88"/>
      <c r="K40" s="83"/>
      <c r="L40" s="19" t="s">
        <v>16</v>
      </c>
      <c r="M40" s="99" t="s">
        <v>89</v>
      </c>
    </row>
    <row r="41" spans="1:13" s="5" customFormat="1" ht="30">
      <c r="A41" s="121"/>
      <c r="B41" s="83"/>
      <c r="C41" s="84"/>
      <c r="D41" s="82"/>
      <c r="E41" s="85"/>
      <c r="F41" s="79"/>
      <c r="G41" s="88"/>
      <c r="H41" s="85"/>
      <c r="I41" s="79"/>
      <c r="J41" s="88"/>
      <c r="K41" s="83"/>
      <c r="L41" s="19" t="s">
        <v>17</v>
      </c>
      <c r="M41" s="99" t="s">
        <v>90</v>
      </c>
    </row>
    <row r="42" spans="1:13" s="5" customFormat="1" ht="39" customHeight="1">
      <c r="A42" s="122"/>
      <c r="B42" s="90"/>
      <c r="C42" s="91"/>
      <c r="D42" s="89"/>
      <c r="E42" s="92"/>
      <c r="F42" s="93"/>
      <c r="G42" s="95"/>
      <c r="H42" s="92"/>
      <c r="I42" s="93"/>
      <c r="J42" s="95"/>
      <c r="K42" s="90"/>
      <c r="L42" s="136" t="s">
        <v>18</v>
      </c>
      <c r="M42" s="63" t="s">
        <v>91</v>
      </c>
    </row>
    <row r="43" spans="1:13" s="5" customFormat="1" ht="39" customHeight="1">
      <c r="A43" s="46"/>
      <c r="B43" s="100"/>
      <c r="C43" s="123"/>
      <c r="D43" s="46"/>
      <c r="E43" s="28"/>
      <c r="F43" s="124"/>
      <c r="G43" s="102"/>
      <c r="H43" s="28">
        <v>2</v>
      </c>
      <c r="I43" s="96" t="s">
        <v>31</v>
      </c>
      <c r="J43" s="88">
        <v>69905250</v>
      </c>
      <c r="K43" s="83" t="s">
        <v>64</v>
      </c>
      <c r="L43" s="19" t="s">
        <v>15</v>
      </c>
      <c r="M43" s="99">
        <v>0</v>
      </c>
    </row>
    <row r="44" spans="1:13" s="5" customFormat="1" ht="25.5" customHeight="1">
      <c r="A44" s="46"/>
      <c r="B44" s="100"/>
      <c r="C44" s="123"/>
      <c r="D44" s="46"/>
      <c r="E44" s="28"/>
      <c r="F44" s="124"/>
      <c r="G44" s="102"/>
      <c r="H44" s="28"/>
      <c r="I44" s="79"/>
      <c r="J44" s="88"/>
      <c r="K44" s="83"/>
      <c r="L44" s="19" t="s">
        <v>16</v>
      </c>
      <c r="M44" s="99">
        <v>0</v>
      </c>
    </row>
    <row r="45" spans="1:13" s="5" customFormat="1" ht="15" customHeight="1">
      <c r="A45" s="46"/>
      <c r="B45" s="100"/>
      <c r="C45" s="123"/>
      <c r="D45" s="46"/>
      <c r="E45" s="28"/>
      <c r="F45" s="124"/>
      <c r="G45" s="102"/>
      <c r="H45" s="28"/>
      <c r="I45" s="79"/>
      <c r="J45" s="88"/>
      <c r="K45" s="83"/>
      <c r="L45" s="19" t="s">
        <v>17</v>
      </c>
      <c r="M45" s="99" t="s">
        <v>65</v>
      </c>
    </row>
    <row r="46" spans="1:13" s="5" customFormat="1" ht="16.5" customHeight="1">
      <c r="A46" s="46"/>
      <c r="B46" s="100"/>
      <c r="C46" s="123"/>
      <c r="D46" s="46"/>
      <c r="E46" s="28"/>
      <c r="F46" s="124"/>
      <c r="G46" s="102"/>
      <c r="H46" s="33"/>
      <c r="I46" s="93"/>
      <c r="J46" s="95"/>
      <c r="K46" s="90"/>
      <c r="L46" s="56" t="s">
        <v>18</v>
      </c>
      <c r="M46" s="125">
        <v>0</v>
      </c>
    </row>
    <row r="47" spans="1:13" s="5" customFormat="1" ht="21" customHeight="1">
      <c r="A47" s="82"/>
      <c r="B47" s="83"/>
      <c r="C47" s="84"/>
      <c r="D47" s="105"/>
      <c r="E47" s="85"/>
      <c r="F47" s="79"/>
      <c r="G47" s="88"/>
      <c r="H47" s="85">
        <v>3</v>
      </c>
      <c r="I47" s="96" t="s">
        <v>66</v>
      </c>
      <c r="J47" s="88">
        <v>48026200</v>
      </c>
      <c r="K47" s="83" t="s">
        <v>67</v>
      </c>
      <c r="L47" s="19" t="s">
        <v>15</v>
      </c>
      <c r="M47" s="99">
        <v>0</v>
      </c>
    </row>
    <row r="48" spans="1:13" s="5" customFormat="1" ht="19.5" customHeight="1">
      <c r="A48" s="82"/>
      <c r="B48" s="83"/>
      <c r="C48" s="84"/>
      <c r="D48" s="82"/>
      <c r="E48" s="85"/>
      <c r="F48" s="79"/>
      <c r="G48" s="88"/>
      <c r="H48" s="85"/>
      <c r="I48" s="79"/>
      <c r="J48" s="88"/>
      <c r="K48" s="83"/>
      <c r="L48" s="19" t="s">
        <v>16</v>
      </c>
      <c r="M48" s="99">
        <v>0</v>
      </c>
    </row>
    <row r="49" spans="1:13" s="5" customFormat="1" ht="30">
      <c r="A49" s="82"/>
      <c r="B49" s="83"/>
      <c r="C49" s="84"/>
      <c r="D49" s="82"/>
      <c r="E49" s="85"/>
      <c r="F49" s="79"/>
      <c r="G49" s="88"/>
      <c r="H49" s="85"/>
      <c r="I49" s="79"/>
      <c r="J49" s="88"/>
      <c r="K49" s="83"/>
      <c r="L49" s="19" t="s">
        <v>17</v>
      </c>
      <c r="M49" s="99">
        <v>0</v>
      </c>
    </row>
    <row r="50" spans="1:13" s="5" customFormat="1" ht="18" customHeight="1">
      <c r="A50" s="89"/>
      <c r="B50" s="90"/>
      <c r="C50" s="91"/>
      <c r="D50" s="89"/>
      <c r="E50" s="92"/>
      <c r="F50" s="79"/>
      <c r="G50" s="95"/>
      <c r="H50" s="92"/>
      <c r="I50" s="79"/>
      <c r="J50" s="95"/>
      <c r="K50" s="90"/>
      <c r="L50" s="137" t="s">
        <v>18</v>
      </c>
      <c r="M50" s="126" t="s">
        <v>77</v>
      </c>
    </row>
    <row r="51" spans="1:13" ht="64.5" customHeight="1">
      <c r="A51" s="127">
        <v>9</v>
      </c>
      <c r="B51" s="133" t="s">
        <v>78</v>
      </c>
      <c r="C51" s="133" t="s">
        <v>79</v>
      </c>
      <c r="D51" s="128"/>
      <c r="E51" s="129">
        <v>8</v>
      </c>
      <c r="F51" s="130" t="s">
        <v>80</v>
      </c>
      <c r="G51" s="131" t="s">
        <v>81</v>
      </c>
      <c r="H51" s="132">
        <v>1</v>
      </c>
      <c r="I51" s="62" t="s">
        <v>82</v>
      </c>
      <c r="J51" s="131" t="str">
        <f>G51</f>
        <v>779.998.129</v>
      </c>
      <c r="K51" s="133" t="s">
        <v>79</v>
      </c>
      <c r="L51" s="138" t="s">
        <v>83</v>
      </c>
      <c r="M51" s="133" t="s">
        <v>84</v>
      </c>
    </row>
    <row r="52" spans="1:13" ht="24.75" customHeight="1">
      <c r="J52" s="143" t="s">
        <v>85</v>
      </c>
      <c r="K52" s="143"/>
      <c r="L52" s="143"/>
    </row>
    <row r="53" spans="1:13" ht="8.25" customHeight="1">
      <c r="J53" s="140"/>
      <c r="K53" s="140"/>
      <c r="L53" s="140"/>
    </row>
    <row r="54" spans="1:13" ht="15.75">
      <c r="J54" s="140" t="s">
        <v>19</v>
      </c>
      <c r="K54" s="140"/>
      <c r="L54" s="140"/>
    </row>
    <row r="55" spans="1:13" ht="15.75">
      <c r="J55" s="140" t="s">
        <v>99</v>
      </c>
      <c r="K55" s="140"/>
      <c r="L55" s="140"/>
    </row>
    <row r="56" spans="1:13" ht="15.75">
      <c r="J56" s="141"/>
      <c r="K56" s="141"/>
      <c r="L56" s="141"/>
    </row>
    <row r="57" spans="1:13" ht="15.75">
      <c r="J57" s="141"/>
      <c r="K57" s="141"/>
      <c r="L57" s="141"/>
    </row>
    <row r="58" spans="1:13" ht="15.75">
      <c r="J58" s="47"/>
      <c r="K58" s="47"/>
      <c r="L58" s="47"/>
    </row>
    <row r="59" spans="1:13" ht="15.75">
      <c r="J59" s="47"/>
      <c r="K59" s="47"/>
      <c r="L59" s="47"/>
    </row>
    <row r="60" spans="1:13" ht="15.75">
      <c r="J60" s="142" t="s">
        <v>68</v>
      </c>
      <c r="K60" s="142"/>
      <c r="L60" s="142"/>
    </row>
    <row r="61" spans="1:13" ht="15.75">
      <c r="J61" s="142" t="s">
        <v>69</v>
      </c>
      <c r="K61" s="142"/>
      <c r="L61" s="142"/>
    </row>
  </sheetData>
  <mergeCells count="75">
    <mergeCell ref="K43:K46"/>
    <mergeCell ref="J39:J42"/>
    <mergeCell ref="I31:I34"/>
    <mergeCell ref="I35:I38"/>
    <mergeCell ref="I39:I42"/>
    <mergeCell ref="J31:J34"/>
    <mergeCell ref="K31:K34"/>
    <mergeCell ref="J35:J38"/>
    <mergeCell ref="K35:K38"/>
    <mergeCell ref="K39:K42"/>
    <mergeCell ref="A47:A50"/>
    <mergeCell ref="B47:B50"/>
    <mergeCell ref="C47:C50"/>
    <mergeCell ref="D47:D50"/>
    <mergeCell ref="E47:E50"/>
    <mergeCell ref="I43:I46"/>
    <mergeCell ref="J43:J46"/>
    <mergeCell ref="A39:A42"/>
    <mergeCell ref="B39:B42"/>
    <mergeCell ref="C39:C42"/>
    <mergeCell ref="D39:D42"/>
    <mergeCell ref="E39:E42"/>
    <mergeCell ref="F39:F42"/>
    <mergeCell ref="G39:G42"/>
    <mergeCell ref="H39:H42"/>
    <mergeCell ref="F23:F26"/>
    <mergeCell ref="A1:M1"/>
    <mergeCell ref="A2:M2"/>
    <mergeCell ref="A3:M3"/>
    <mergeCell ref="L5:M5"/>
    <mergeCell ref="L6:M6"/>
    <mergeCell ref="A23:A26"/>
    <mergeCell ref="B23:B26"/>
    <mergeCell ref="C23:C26"/>
    <mergeCell ref="D23:D26"/>
    <mergeCell ref="E23:E26"/>
    <mergeCell ref="G23:G26"/>
    <mergeCell ref="H23:H26"/>
    <mergeCell ref="J23:J26"/>
    <mergeCell ref="K23:K26"/>
    <mergeCell ref="A31:A34"/>
    <mergeCell ref="B31:B34"/>
    <mergeCell ref="C31:C34"/>
    <mergeCell ref="D31:D34"/>
    <mergeCell ref="E31:E34"/>
    <mergeCell ref="F31:F34"/>
    <mergeCell ref="G31:G34"/>
    <mergeCell ref="H31:H34"/>
    <mergeCell ref="G35:G38"/>
    <mergeCell ref="H35:H38"/>
    <mergeCell ref="F35:F38"/>
    <mergeCell ref="A35:A38"/>
    <mergeCell ref="B35:B38"/>
    <mergeCell ref="C35:C38"/>
    <mergeCell ref="D35:D38"/>
    <mergeCell ref="E35:E38"/>
    <mergeCell ref="J61:L61"/>
    <mergeCell ref="F47:F50"/>
    <mergeCell ref="G47:G50"/>
    <mergeCell ref="H47:H50"/>
    <mergeCell ref="J47:J50"/>
    <mergeCell ref="K47:K50"/>
    <mergeCell ref="J52:L52"/>
    <mergeCell ref="J53:L53"/>
    <mergeCell ref="J54:L54"/>
    <mergeCell ref="J55:L55"/>
    <mergeCell ref="J60:L60"/>
    <mergeCell ref="I47:I50"/>
    <mergeCell ref="A27:A30"/>
    <mergeCell ref="C27:C30"/>
    <mergeCell ref="D27:D30"/>
    <mergeCell ref="F27:F30"/>
    <mergeCell ref="H27:H30"/>
    <mergeCell ref="G27:G30"/>
    <mergeCell ref="E27:E30"/>
  </mergeCells>
  <pageMargins left="0.70866141732283472" right="0.70866141732283472" top="0.31496062992125984" bottom="0.43307086614173229" header="0.23622047244094491" footer="0.31496062992125984"/>
  <pageSetup paperSize="256" scale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AKSI 2019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2020-02-12T03:26:43Z</dcterms:modified>
</cp:coreProperties>
</file>